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X2" i="1"/>
  <c r="J3"/>
  <c r="I2"/>
  <c r="I3"/>
  <c r="AC3"/>
  <c r="X3"/>
  <c r="AD3"/>
  <c r="AE3" s="1"/>
  <c r="J2"/>
  <c r="Y2" l="1"/>
  <c r="AF2" s="1"/>
  <c r="Y3"/>
  <c r="AF3" s="1"/>
  <c r="AG3" s="1"/>
  <c r="AD2"/>
  <c r="AE2" s="1"/>
  <c r="AG2" s="1"/>
  <c r="AI3" l="1"/>
  <c r="AJ3" s="1"/>
  <c r="AK3" s="1"/>
  <c r="AH3"/>
  <c r="AI2"/>
  <c r="AJ2" s="1"/>
  <c r="AK2" s="1"/>
  <c r="AH2"/>
  <c r="AM3"/>
  <c r="AL3"/>
  <c r="AM2" l="1"/>
  <c r="AL2"/>
</calcChain>
</file>

<file path=xl/sharedStrings.xml><?xml version="1.0" encoding="utf-8"?>
<sst xmlns="http://schemas.openxmlformats.org/spreadsheetml/2006/main" count="40" uniqueCount="39">
  <si>
    <t>سرور مستور سرور المولد الصبحي</t>
  </si>
  <si>
    <t xml:space="preserve">سعيد مساعد هاشم السبيحي الزهراني </t>
  </si>
  <si>
    <t>30/06/1429</t>
  </si>
  <si>
    <t>رقم العقد</t>
  </si>
  <si>
    <t>إسم العميل</t>
  </si>
  <si>
    <t>نوع السلعة</t>
  </si>
  <si>
    <t>تاريخ القسط الأول</t>
  </si>
  <si>
    <t>تكلفة الشراء</t>
  </si>
  <si>
    <t>ضمان الجدية</t>
  </si>
  <si>
    <t>سعر البيع</t>
  </si>
  <si>
    <t>عدد الاقساط</t>
  </si>
  <si>
    <t xml:space="preserve">القسط الشهري </t>
  </si>
  <si>
    <t>الارباح غير المحققة</t>
  </si>
  <si>
    <t>الرصيد 01/01/2009</t>
  </si>
  <si>
    <t>قسط يناير</t>
  </si>
  <si>
    <t>قسط فبراير</t>
  </si>
  <si>
    <t>قسط مارس</t>
  </si>
  <si>
    <t>ابريل</t>
  </si>
  <si>
    <t>مايو</t>
  </si>
  <si>
    <t>يونيو</t>
  </si>
  <si>
    <t>يوليو</t>
  </si>
  <si>
    <t>اغسطس</t>
  </si>
  <si>
    <t>سبتمير</t>
  </si>
  <si>
    <t>اكتوبر</t>
  </si>
  <si>
    <t>نوفمبر</t>
  </si>
  <si>
    <t>ديسمبر</t>
  </si>
  <si>
    <t>الرصيدالدفترى</t>
  </si>
  <si>
    <t>الاقساط المتبقية</t>
  </si>
  <si>
    <t>خصم العميل</t>
  </si>
  <si>
    <t>تاريخ المقارنة</t>
  </si>
  <si>
    <t>الاقساط المطلوب تسديدها حسب العقد</t>
  </si>
  <si>
    <t>عدد الاقسلط المسددة فعلا</t>
  </si>
  <si>
    <t>الانحراف</t>
  </si>
  <si>
    <t>حالة العميل</t>
  </si>
  <si>
    <t>المبلغ المتأخر او المدفوع مقدما</t>
  </si>
  <si>
    <t>المبلغ المسدد او المتأخر</t>
  </si>
  <si>
    <t>الحالة</t>
  </si>
  <si>
    <t>عدد الاقساط المدفوعة او المتأخرة</t>
  </si>
  <si>
    <t>سيارة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</si>
</sst>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_(* #,##0.00_);_(* \(#,##0.00\);_(* &quot;-&quot;??_);_(@_)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2" fillId="4" borderId="3" xfId="1" applyFont="1" applyFill="1" applyBorder="1" applyAlignment="1">
      <alignment horizontal="center"/>
    </xf>
    <xf numFmtId="43" fontId="2" fillId="5" borderId="1" xfId="1" applyFont="1" applyFill="1" applyBorder="1" applyAlignment="1">
      <alignment horizontal="center"/>
    </xf>
    <xf numFmtId="43" fontId="2" fillId="4" borderId="1" xfId="1" applyFont="1" applyFill="1" applyBorder="1" applyAlignment="1">
      <alignment horizontal="center"/>
    </xf>
    <xf numFmtId="43" fontId="2" fillId="5" borderId="3" xfId="1" applyFont="1" applyFill="1" applyBorder="1" applyAlignment="1">
      <alignment horizontal="center"/>
    </xf>
    <xf numFmtId="165" fontId="2" fillId="0" borderId="2" xfId="0" applyNumberFormat="1" applyFont="1" applyFill="1" applyBorder="1"/>
    <xf numFmtId="43" fontId="5" fillId="0" borderId="1" xfId="1" applyFont="1" applyFill="1" applyBorder="1" applyAlignment="1">
      <alignment horizontal="center"/>
    </xf>
    <xf numFmtId="43" fontId="2" fillId="6" borderId="3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 applyBorder="1" applyAlignment="1"/>
    <xf numFmtId="0" fontId="0" fillId="0" borderId="0" xfId="0" applyFill="1" applyAlignment="1"/>
    <xf numFmtId="2" fontId="0" fillId="0" borderId="0" xfId="0" applyNumberFormat="1" applyFill="1" applyAlignment="1"/>
    <xf numFmtId="43" fontId="0" fillId="0" borderId="0" xfId="0" applyNumberFormat="1" applyFill="1" applyAlignment="1"/>
    <xf numFmtId="43" fontId="6" fillId="0" borderId="0" xfId="0" applyNumberFormat="1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43" fontId="0" fillId="0" borderId="0" xfId="1" applyFont="1" applyFill="1"/>
    <xf numFmtId="4" fontId="0" fillId="0" borderId="0" xfId="0" applyNumberFormat="1" applyFill="1"/>
    <xf numFmtId="43" fontId="0" fillId="0" borderId="0" xfId="0" applyNumberFormat="1" applyFill="1"/>
    <xf numFmtId="0" fontId="4" fillId="7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1" xfId="0" applyFont="1" applyFill="1" applyBorder="1" applyAlignment="1"/>
    <xf numFmtId="0" fontId="6" fillId="7" borderId="2" xfId="0" applyFont="1" applyFill="1" applyBorder="1" applyAlignment="1">
      <alignment horizontal="center"/>
    </xf>
    <xf numFmtId="43" fontId="6" fillId="7" borderId="3" xfId="1" applyFont="1" applyFill="1" applyBorder="1" applyAlignment="1">
      <alignment horizontal="center"/>
    </xf>
    <xf numFmtId="43" fontId="6" fillId="7" borderId="1" xfId="1" applyFont="1" applyFill="1" applyBorder="1" applyAlignment="1">
      <alignment horizontal="center"/>
    </xf>
    <xf numFmtId="43" fontId="4" fillId="7" borderId="1" xfId="1" applyFont="1" applyFill="1" applyBorder="1" applyAlignment="1">
      <alignment horizontal="center"/>
    </xf>
    <xf numFmtId="43" fontId="6" fillId="7" borderId="4" xfId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43" fontId="5" fillId="7" borderId="1" xfId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22">
    <dxf>
      <font>
        <color rgb="FFFF0000"/>
      </font>
    </dxf>
    <dxf>
      <font>
        <color theme="4" tint="-0.24994659260841701"/>
      </font>
    </dxf>
    <dxf>
      <font>
        <color rgb="FF00B050"/>
      </font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4" tint="-0.24994659260841701"/>
      </font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indexed="11"/>
        </patternFill>
      </fill>
    </dxf>
    <dxf>
      <font>
        <color rgb="FFFF0000"/>
      </font>
    </dxf>
    <dxf>
      <font>
        <color theme="4" tint="-0.24994659260841701"/>
      </font>
    </dxf>
    <dxf>
      <font>
        <color rgb="FF00B050"/>
      </font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4" tint="-0.24994659260841701"/>
      </font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"/>
  <sheetViews>
    <sheetView rightToLeft="1" tabSelected="1" workbookViewId="0">
      <selection activeCell="X3" sqref="X3"/>
    </sheetView>
  </sheetViews>
  <sheetFormatPr defaultRowHeight="14.25"/>
  <cols>
    <col min="2" max="2" width="26.375" bestFit="1" customWidth="1"/>
    <col min="3" max="3" width="9.625" bestFit="1" customWidth="1"/>
    <col min="4" max="4" width="10.625" bestFit="1" customWidth="1"/>
    <col min="10" max="10" width="11.625" bestFit="1" customWidth="1"/>
    <col min="11" max="11" width="13.25" bestFit="1" customWidth="1"/>
    <col min="29" max="29" width="9.875" bestFit="1" customWidth="1"/>
    <col min="30" max="30" width="8.25" bestFit="1" customWidth="1"/>
    <col min="31" max="31" width="19" bestFit="1" customWidth="1"/>
    <col min="35" max="35" width="16.375" bestFit="1" customWidth="1"/>
    <col min="36" max="36" width="10.125" bestFit="1" customWidth="1"/>
    <col min="37" max="37" width="12.625" bestFit="1" customWidth="1"/>
    <col min="38" max="38" width="8.375" bestFit="1" customWidth="1"/>
    <col min="39" max="39" width="17.625" bestFit="1" customWidth="1"/>
  </cols>
  <sheetData>
    <row r="1" spans="1:39" ht="15.75">
      <c r="A1" s="28" t="s">
        <v>3</v>
      </c>
      <c r="B1" s="29" t="s">
        <v>4</v>
      </c>
      <c r="C1" s="30" t="s">
        <v>5</v>
      </c>
      <c r="D1" s="30" t="s">
        <v>6</v>
      </c>
      <c r="E1" s="30" t="s">
        <v>7</v>
      </c>
      <c r="F1" s="31" t="s">
        <v>8</v>
      </c>
      <c r="G1" s="30" t="s">
        <v>9</v>
      </c>
      <c r="H1" s="30" t="s">
        <v>10</v>
      </c>
      <c r="I1" s="30" t="s">
        <v>11</v>
      </c>
      <c r="J1" s="32" t="s">
        <v>12</v>
      </c>
      <c r="K1" s="30" t="s">
        <v>13</v>
      </c>
      <c r="L1" s="33" t="s">
        <v>14</v>
      </c>
      <c r="M1" s="34" t="s">
        <v>15</v>
      </c>
      <c r="N1" s="35" t="s">
        <v>16</v>
      </c>
      <c r="O1" s="30" t="s">
        <v>17</v>
      </c>
      <c r="P1" s="30" t="s">
        <v>18</v>
      </c>
      <c r="Q1" s="36" t="s">
        <v>19</v>
      </c>
      <c r="R1" s="30" t="s">
        <v>20</v>
      </c>
      <c r="S1" s="30" t="s">
        <v>21</v>
      </c>
      <c r="T1" s="37" t="s">
        <v>22</v>
      </c>
      <c r="U1" s="38" t="s">
        <v>23</v>
      </c>
      <c r="V1" s="30" t="s">
        <v>24</v>
      </c>
      <c r="W1" s="30" t="s">
        <v>25</v>
      </c>
      <c r="X1" s="32" t="s">
        <v>26</v>
      </c>
      <c r="Y1" s="39" t="s">
        <v>27</v>
      </c>
      <c r="Z1" s="39" t="s">
        <v>28</v>
      </c>
      <c r="AA1" s="34"/>
      <c r="AC1" s="39" t="s">
        <v>29</v>
      </c>
      <c r="AD1" s="39"/>
      <c r="AE1" s="39" t="s">
        <v>30</v>
      </c>
      <c r="AF1" s="39" t="s">
        <v>31</v>
      </c>
      <c r="AG1" s="39" t="s">
        <v>32</v>
      </c>
      <c r="AH1" s="39" t="s">
        <v>33</v>
      </c>
      <c r="AI1" s="39" t="s">
        <v>34</v>
      </c>
      <c r="AJ1" s="39"/>
      <c r="AK1" s="39" t="s">
        <v>35</v>
      </c>
      <c r="AL1" s="39" t="s">
        <v>36</v>
      </c>
      <c r="AM1" s="40" t="s">
        <v>37</v>
      </c>
    </row>
    <row r="2" spans="1:39" s="18" customFormat="1" ht="15.75">
      <c r="A2" s="1">
        <v>1</v>
      </c>
      <c r="B2" s="2" t="s">
        <v>0</v>
      </c>
      <c r="C2" s="3" t="s">
        <v>38</v>
      </c>
      <c r="D2" s="4">
        <v>39628</v>
      </c>
      <c r="E2" s="5">
        <v>49298</v>
      </c>
      <c r="F2" s="6">
        <v>2465</v>
      </c>
      <c r="G2" s="5">
        <v>72714</v>
      </c>
      <c r="H2" s="5">
        <v>60</v>
      </c>
      <c r="I2" s="7">
        <f>(G2-F2)/H2</f>
        <v>1170.8166666666666</v>
      </c>
      <c r="J2" s="8">
        <f>G2-E2</f>
        <v>23416</v>
      </c>
      <c r="K2" s="9">
        <v>66736</v>
      </c>
      <c r="L2" s="10">
        <v>5855</v>
      </c>
      <c r="M2" s="11"/>
      <c r="N2" s="12"/>
      <c r="O2" s="11">
        <v>3550</v>
      </c>
      <c r="P2" s="12"/>
      <c r="Q2" s="13">
        <v>40600</v>
      </c>
      <c r="R2" s="10"/>
      <c r="S2" s="13"/>
      <c r="T2" s="10"/>
      <c r="U2" s="13"/>
      <c r="V2" s="10"/>
      <c r="W2" s="13"/>
      <c r="X2" s="14">
        <f>K2-L2-M2-N2-O2-P2-Q2-R2-S2-T2-U2-V2-W2-Z2</f>
        <v>16731</v>
      </c>
      <c r="Y2" s="15">
        <f t="shared" ref="Y2:Y3" si="0">X2/I2</f>
        <v>14.290025480789764</v>
      </c>
      <c r="Z2" s="16"/>
      <c r="AA2" s="17"/>
      <c r="AC2" s="19">
        <v>40024</v>
      </c>
      <c r="AD2" s="20">
        <f>DAYS360(D2,AC2)</f>
        <v>391</v>
      </c>
      <c r="AE2" s="21">
        <f t="shared" ref="AE2:AE3" si="1">AD2/30</f>
        <v>13.033333333333333</v>
      </c>
      <c r="AF2" s="22">
        <f>H2-Y2</f>
        <v>45.709974519210235</v>
      </c>
      <c r="AG2" s="23">
        <f t="shared" ref="AG2:AG3" si="2">AE2-AF2</f>
        <v>-32.676641185876903</v>
      </c>
      <c r="AH2" s="24" t="str">
        <f t="shared" ref="AH2:AH3" si="3">IF(AG2&lt;=0,"مسدد مقدماً",IF(AND(AG2&gt;0,AG2&lt;4),"متأخر","متعثر"))</f>
        <v>مسدد مقدماً</v>
      </c>
      <c r="AI2" s="23">
        <f t="shared" ref="AI2:AI3" si="4">AG2*I2</f>
        <v>-38258.356111111105</v>
      </c>
      <c r="AJ2" s="25">
        <f t="shared" ref="AJ2:AJ3" si="5">IF(AI2&lt;0,-AI2,AI2)</f>
        <v>38258.356111111105</v>
      </c>
      <c r="AK2" s="26">
        <f t="shared" ref="AK2:AK3" si="6">IF(AJ2&gt;=X2,X2,AJ2)</f>
        <v>16731</v>
      </c>
      <c r="AL2" s="24" t="str">
        <f t="shared" ref="AL2:AL3" si="7">IF(AK2&gt;1,AH2,"منتهي")</f>
        <v>مسدد مقدماً</v>
      </c>
      <c r="AM2" s="27">
        <f t="shared" ref="AM2:AM3" si="8">AK2/I2</f>
        <v>14.290025480789764</v>
      </c>
    </row>
    <row r="3" spans="1:39" s="18" customFormat="1" ht="15.75">
      <c r="A3" s="1">
        <v>2</v>
      </c>
      <c r="B3" s="2" t="s">
        <v>1</v>
      </c>
      <c r="C3" s="3" t="s">
        <v>38</v>
      </c>
      <c r="D3" s="4" t="s">
        <v>2</v>
      </c>
      <c r="E3" s="5">
        <v>94500</v>
      </c>
      <c r="F3" s="6">
        <v>2835</v>
      </c>
      <c r="G3" s="5">
        <v>154082</v>
      </c>
      <c r="H3" s="5">
        <v>60</v>
      </c>
      <c r="I3" s="7">
        <f>(G3-F3)/H3</f>
        <v>2520.7833333333333</v>
      </c>
      <c r="J3" s="8">
        <f>G3-E3</f>
        <v>59582</v>
      </c>
      <c r="K3" s="9">
        <v>134871</v>
      </c>
      <c r="L3" s="10">
        <v>2521</v>
      </c>
      <c r="M3" s="11">
        <v>3792</v>
      </c>
      <c r="N3" s="12">
        <v>2521</v>
      </c>
      <c r="O3" s="11">
        <v>2521</v>
      </c>
      <c r="P3" s="12">
        <v>2521</v>
      </c>
      <c r="Q3" s="13"/>
      <c r="R3" s="10">
        <v>2521</v>
      </c>
      <c r="S3" s="13"/>
      <c r="T3" s="10"/>
      <c r="U3" s="13"/>
      <c r="V3" s="10"/>
      <c r="W3" s="13"/>
      <c r="X3" s="14">
        <f t="shared" ref="X2:X3" si="9">K3-L3-M3-N3-O3-P3-Q3-R3-S3-T3-U3-V3-W3-Z3</f>
        <v>118474</v>
      </c>
      <c r="Y3" s="15">
        <f t="shared" si="0"/>
        <v>46.998882622465239</v>
      </c>
      <c r="Z3" s="16"/>
      <c r="AA3" s="17"/>
      <c r="AC3" s="19">
        <f>AC2</f>
        <v>40024</v>
      </c>
      <c r="AD3" s="20" t="e">
        <f>DAYS360(D3,AC3)</f>
        <v>#VALUE!</v>
      </c>
      <c r="AE3" s="21" t="e">
        <f t="shared" si="1"/>
        <v>#VALUE!</v>
      </c>
      <c r="AF3" s="22">
        <f>H3-Y3</f>
        <v>13.001117377534761</v>
      </c>
      <c r="AG3" s="23" t="e">
        <f t="shared" si="2"/>
        <v>#VALUE!</v>
      </c>
      <c r="AH3" s="24" t="e">
        <f t="shared" si="3"/>
        <v>#VALUE!</v>
      </c>
      <c r="AI3" s="23" t="e">
        <f t="shared" si="4"/>
        <v>#VALUE!</v>
      </c>
      <c r="AJ3" s="25" t="e">
        <f t="shared" si="5"/>
        <v>#VALUE!</v>
      </c>
      <c r="AK3" s="26" t="e">
        <f t="shared" si="6"/>
        <v>#VALUE!</v>
      </c>
      <c r="AL3" s="24" t="e">
        <f t="shared" si="7"/>
        <v>#VALUE!</v>
      </c>
      <c r="AM3" s="27" t="e">
        <f t="shared" si="8"/>
        <v>#VALUE!</v>
      </c>
    </row>
  </sheetData>
  <conditionalFormatting sqref="Y2:Y3">
    <cfRule type="cellIs" dxfId="10" priority="13" stopIfTrue="1" operator="lessThanOrEqual">
      <formula>0</formula>
    </cfRule>
  </conditionalFormatting>
  <conditionalFormatting sqref="AI2:AI3 AG2:AG3">
    <cfRule type="cellIs" dxfId="9" priority="11" stopIfTrue="1" operator="greaterThan">
      <formula>0</formula>
    </cfRule>
    <cfRule type="cellIs" dxfId="8" priority="12" stopIfTrue="1" operator="lessThanOrEqual">
      <formula>0</formula>
    </cfRule>
  </conditionalFormatting>
  <conditionalFormatting sqref="AH2:AH3">
    <cfRule type="containsText" dxfId="7" priority="7" stopIfTrue="1" operator="containsText" text="مسدد مقدما">
      <formula>NOT(ISERROR(SEARCH("مسدد مقدما",AH2)))</formula>
    </cfRule>
    <cfRule type="containsText" dxfId="6" priority="8" stopIfTrue="1" operator="containsText" text="متأخر">
      <formula>NOT(ISERROR(SEARCH("متأخر",AH2)))</formula>
    </cfRule>
    <cfRule type="containsText" dxfId="5" priority="9" stopIfTrue="1" operator="containsText" text="متعثر">
      <formula>NOT(ISERROR(SEARCH("متعثر",AH2)))</formula>
    </cfRule>
    <cfRule type="expression" priority="10" stopIfTrue="1">
      <formula>"if($AG$4&gt;3;""متعثر"""</formula>
    </cfRule>
  </conditionalFormatting>
  <conditionalFormatting sqref="AL2:AL3">
    <cfRule type="cellIs" dxfId="4" priority="5" stopIfTrue="1" operator="equal">
      <formula>"مسدد مقدما"</formula>
    </cfRule>
    <cfRule type="cellIs" dxfId="3" priority="6" stopIfTrue="1" operator="equal">
      <formula>"مسدد مقدما"</formula>
    </cfRule>
  </conditionalFormatting>
  <conditionalFormatting sqref="AL2:AL3">
    <cfRule type="containsText" dxfId="2" priority="1" stopIfTrue="1" operator="containsText" text="مسدد مقدما">
      <formula>NOT(ISERROR(SEARCH("مسدد مقدما",AL2)))</formula>
    </cfRule>
    <cfRule type="containsText" dxfId="1" priority="2" stopIfTrue="1" operator="containsText" text="متأخر">
      <formula>NOT(ISERROR(SEARCH("متأخر",AL2)))</formula>
    </cfRule>
    <cfRule type="containsText" dxfId="0" priority="3" stopIfTrue="1" operator="containsText" text="متعثر">
      <formula>NOT(ISERROR(SEARCH("متعثر",AL2)))</formula>
    </cfRule>
    <cfRule type="expression" priority="4" stopIfTrue="1">
      <formula>"if($AG$4&gt;3;""متعثر"""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2009-08-19T07:40:32Z</dcterms:modified>
</cp:coreProperties>
</file>